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 activeTab="1"/>
  </bookViews>
  <sheets>
    <sheet name="2020г." sheetId="1" r:id="rId1"/>
    <sheet name="2019-2020г." sheetId="2" r:id="rId2"/>
  </sheets>
  <calcPr calcId="145621"/>
</workbook>
</file>

<file path=xl/calcChain.xml><?xml version="1.0" encoding="utf-8"?>
<calcChain xmlns="http://schemas.openxmlformats.org/spreadsheetml/2006/main">
  <c r="D15" i="1" l="1"/>
  <c r="E15" i="1"/>
  <c r="F14" i="1"/>
  <c r="D15" i="2"/>
  <c r="E15" i="2" l="1"/>
  <c r="F13" i="1"/>
  <c r="F12" i="2" l="1"/>
  <c r="F11" i="2"/>
  <c r="F10" i="2"/>
  <c r="F9" i="2"/>
  <c r="F8" i="2"/>
  <c r="F5" i="2"/>
  <c r="F4" i="2"/>
  <c r="F12" i="1"/>
  <c r="F11" i="1"/>
  <c r="F10" i="1"/>
  <c r="F9" i="1"/>
  <c r="F8" i="1"/>
  <c r="F6" i="1"/>
  <c r="F5" i="1"/>
  <c r="F4" i="1"/>
  <c r="F15" i="2" l="1"/>
  <c r="F15" i="1" l="1"/>
</calcChain>
</file>

<file path=xl/sharedStrings.xml><?xml version="1.0" encoding="utf-8"?>
<sst xmlns="http://schemas.openxmlformats.org/spreadsheetml/2006/main" count="56" uniqueCount="32">
  <si>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</si>
  <si>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</si>
  <si>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</si>
  <si>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</si>
  <si>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</si>
  <si>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</si>
  <si>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</si>
  <si>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</si>
  <si>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</si>
  <si>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</si>
  <si>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</si>
  <si>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</si>
  <si>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</si>
  <si>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</si>
  <si>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</si>
  <si>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</si>
  <si>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</si>
  <si>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</si>
  <si>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</si>
  <si>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</si>
  <si>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</si>
  <si>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</si>
  <si>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Кассовое исполнение за  9 месяцев 2019 года</t>
  </si>
  <si>
    <t xml:space="preserve">Энергосбережение и повышение энергетической эффективности в Мглинском районе 
</t>
  </si>
  <si>
    <t>11</t>
  </si>
  <si>
    <t xml:space="preserve">Энергосбережение и повышение энергетической эффективности в Мглинском районе
</t>
  </si>
  <si>
    <t>Кассовое исполнение за  9 месяцев 2020 года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</si>
  <si>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</si>
  <si>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12</t>
  </si>
  <si>
    <t>Сведения о фактических расходах на реализацию муниципальных программ Мглинского муниципального района Брянской области в сравнении с запланированными значениям за 9 месяцев 2020 года</t>
  </si>
  <si>
    <t xml:space="preserve">Сведения о фактических расходах на реализацию муниципальных программ  Мглинского муниципального района Брянской области за 9 месяцев 2020 года в сравнении с 9 месяцами 2019 года </t>
  </si>
  <si>
    <t>Процент исполнения  2020 года к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</si>
</sst>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opLeftCell="A13" workbookViewId="0">
      <selection activeCell="B14" sqref="B14:C14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9" t="s">
        <v>29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26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2">
        <v>49889650.549999997</v>
      </c>
      <c r="E4" s="2">
        <v>28656384.920000002</v>
      </c>
      <c r="F4" s="7">
        <f>E4/D4*100</f>
        <v>57.439538269125045</v>
      </c>
      <c r="G4" s="4"/>
    </row>
    <row r="5" spans="2:7" ht="60.75" customHeight="1" x14ac:dyDescent="0.3">
      <c r="B5" s="5" t="s">
        <v>14</v>
      </c>
      <c r="C5" s="8" t="s">
        <v>4</v>
      </c>
      <c r="D5" s="2">
        <v>31912137.77</v>
      </c>
      <c r="E5" s="2">
        <v>13632880.130000001</v>
      </c>
      <c r="F5" s="7">
        <f t="shared" ref="F5:F15" si="0">E5/D5*100</f>
        <v>42.720046611280353</v>
      </c>
      <c r="G5" s="4"/>
    </row>
    <row r="6" spans="2:7" ht="76.5" customHeight="1" x14ac:dyDescent="0.3">
      <c r="B6" s="5" t="s">
        <v>21</v>
      </c>
      <c r="C6" s="8" t="s">
        <v>5</v>
      </c>
      <c r="D6" s="2">
        <v>70000</v>
      </c>
      <c r="E6" s="2">
        <v>0</v>
      </c>
      <c r="F6" s="7">
        <f t="shared" si="0"/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128500</v>
      </c>
      <c r="E7" s="2">
        <v>0</v>
      </c>
      <c r="F7" s="7">
        <v>0</v>
      </c>
      <c r="G7" s="4"/>
    </row>
    <row r="8" spans="2:7" ht="64.5" customHeight="1" x14ac:dyDescent="0.3">
      <c r="B8" s="5" t="s">
        <v>19</v>
      </c>
      <c r="C8" s="8" t="s">
        <v>7</v>
      </c>
      <c r="D8" s="2">
        <v>1807714</v>
      </c>
      <c r="E8" s="2">
        <v>1008431.14</v>
      </c>
      <c r="F8" s="7">
        <f t="shared" si="0"/>
        <v>55.784883006935836</v>
      </c>
      <c r="G8" s="4"/>
    </row>
    <row r="9" spans="2:7" ht="69" customHeight="1" x14ac:dyDescent="0.3">
      <c r="B9" s="5" t="s">
        <v>18</v>
      </c>
      <c r="C9" s="8" t="s">
        <v>8</v>
      </c>
      <c r="D9" s="2">
        <v>189711315.47</v>
      </c>
      <c r="E9" s="2">
        <v>114778607.69</v>
      </c>
      <c r="F9" s="7">
        <f t="shared" si="0"/>
        <v>60.501719365364117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37710800.659999996</v>
      </c>
      <c r="E10" s="2">
        <v>21642199.91</v>
      </c>
      <c r="F10" s="7">
        <f t="shared" si="0"/>
        <v>57.389924189427177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6156374</v>
      </c>
      <c r="E11" s="2">
        <v>4098282.58</v>
      </c>
      <c r="F11" s="7">
        <f t="shared" si="0"/>
        <v>66.569746737283992</v>
      </c>
      <c r="G11" s="4"/>
    </row>
    <row r="12" spans="2:7" ht="75" x14ac:dyDescent="0.3">
      <c r="B12" s="5" t="s">
        <v>15</v>
      </c>
      <c r="C12" s="8" t="s">
        <v>11</v>
      </c>
      <c r="D12" s="2">
        <v>46273.16</v>
      </c>
      <c r="E12" s="2">
        <v>31210.42</v>
      </c>
      <c r="F12" s="7">
        <f t="shared" si="0"/>
        <v>67.448214040277335</v>
      </c>
      <c r="G12" s="4"/>
    </row>
    <row r="13" spans="2:7" ht="92.25" customHeight="1" x14ac:dyDescent="0.3">
      <c r="B13" s="5" t="s">
        <v>23</v>
      </c>
      <c r="C13" s="8" t="s">
        <v>24</v>
      </c>
      <c r="D13" s="2">
        <v>100000</v>
      </c>
      <c r="E13" s="2">
        <v>0</v>
      </c>
      <c r="F13" s="7">
        <f t="shared" si="0"/>
        <v>0</v>
      </c>
      <c r="G13" s="4"/>
    </row>
    <row r="14" spans="2:7" ht="132.75" customHeight="1" x14ac:dyDescent="0.3">
      <c r="B14" s="5" t="s">
        <v>27</v>
      </c>
      <c r="C14" s="8" t="s">
        <v>28</v>
      </c>
      <c r="D14" s="2">
        <v>4762441</v>
      </c>
      <c r="E14" s="2">
        <v>0</v>
      </c>
      <c r="F14" s="7">
        <f t="shared" si="0"/>
        <v>0</v>
      </c>
      <c r="G14" s="4"/>
    </row>
    <row r="15" spans="2:7" ht="18.75" x14ac:dyDescent="0.3">
      <c r="B15" s="3"/>
      <c r="C15" s="3"/>
      <c r="D15" s="2">
        <f>SUM(D4:D14)</f>
        <v>322295206.60999995</v>
      </c>
      <c r="E15" s="2">
        <f>SUM(E4:E14)</f>
        <v>183847996.78999999</v>
      </c>
      <c r="F15" s="7">
        <f t="shared" si="0"/>
        <v>57.043354359430197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topLeftCell="A7" workbookViewId="0">
      <selection activeCell="I3" sqref="I3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9" t="s">
        <v>30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26</v>
      </c>
      <c r="E3" s="6" t="s">
        <v>22</v>
      </c>
      <c r="F3" s="6" t="s">
        <v>31</v>
      </c>
    </row>
    <row r="4" spans="2:7" ht="91.5" customHeight="1" x14ac:dyDescent="0.3">
      <c r="B4" s="1" t="s">
        <v>13</v>
      </c>
      <c r="C4" s="8" t="s">
        <v>3</v>
      </c>
      <c r="D4" s="2">
        <v>28656384.920000002</v>
      </c>
      <c r="E4" s="2">
        <v>28677093.66</v>
      </c>
      <c r="F4" s="7">
        <f>E4/D4*100</f>
        <v>100.07226570992054</v>
      </c>
      <c r="G4" s="4"/>
    </row>
    <row r="5" spans="2:7" ht="60.75" customHeight="1" x14ac:dyDescent="0.3">
      <c r="B5" s="5" t="s">
        <v>14</v>
      </c>
      <c r="C5" s="8" t="s">
        <v>4</v>
      </c>
      <c r="D5" s="2">
        <v>13632880.130000001</v>
      </c>
      <c r="E5" s="2">
        <v>14058886.109999999</v>
      </c>
      <c r="F5" s="7">
        <f t="shared" ref="F5:F15" si="0">E5/D5*100</f>
        <v>103.12484211654254</v>
      </c>
      <c r="G5" s="4"/>
    </row>
    <row r="6" spans="2:7" ht="76.5" customHeight="1" x14ac:dyDescent="0.3">
      <c r="B6" s="5" t="s">
        <v>21</v>
      </c>
      <c r="C6" s="8" t="s">
        <v>5</v>
      </c>
      <c r="D6" s="2">
        <v>0</v>
      </c>
      <c r="E6" s="2">
        <v>0</v>
      </c>
      <c r="F6" s="7"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0</v>
      </c>
      <c r="E7" s="2">
        <v>0</v>
      </c>
      <c r="F7" s="7">
        <v>0</v>
      </c>
      <c r="G7" s="4"/>
    </row>
    <row r="8" spans="2:7" ht="63" customHeight="1" x14ac:dyDescent="0.3">
      <c r="B8" s="5" t="s">
        <v>19</v>
      </c>
      <c r="C8" s="8" t="s">
        <v>7</v>
      </c>
      <c r="D8" s="2">
        <v>1008431.14</v>
      </c>
      <c r="E8" s="2">
        <v>870052.53</v>
      </c>
      <c r="F8" s="7">
        <f t="shared" si="0"/>
        <v>86.277832515168058</v>
      </c>
      <c r="G8" s="4"/>
    </row>
    <row r="9" spans="2:7" ht="63" customHeight="1" x14ac:dyDescent="0.3">
      <c r="B9" s="5" t="s">
        <v>18</v>
      </c>
      <c r="C9" s="8" t="s">
        <v>8</v>
      </c>
      <c r="D9" s="2">
        <v>114778607.69</v>
      </c>
      <c r="E9" s="2">
        <v>123551167</v>
      </c>
      <c r="F9" s="7">
        <f t="shared" si="0"/>
        <v>107.64302641977797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21642199.91</v>
      </c>
      <c r="E10" s="2">
        <v>22624175.809999999</v>
      </c>
      <c r="F10" s="7">
        <f t="shared" si="0"/>
        <v>104.53732016192248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4098282.58</v>
      </c>
      <c r="E11" s="2">
        <v>5164775.9400000004</v>
      </c>
      <c r="F11" s="7">
        <f t="shared" si="0"/>
        <v>126.02293373337862</v>
      </c>
      <c r="G11" s="4"/>
    </row>
    <row r="12" spans="2:7" ht="75" x14ac:dyDescent="0.3">
      <c r="B12" s="5" t="s">
        <v>15</v>
      </c>
      <c r="C12" s="8" t="s">
        <v>11</v>
      </c>
      <c r="D12" s="2">
        <v>31210.42</v>
      </c>
      <c r="E12" s="2">
        <v>19710.919999999998</v>
      </c>
      <c r="F12" s="7">
        <f t="shared" si="0"/>
        <v>63.154933512589707</v>
      </c>
      <c r="G12" s="4"/>
    </row>
    <row r="13" spans="2:7" ht="93.75" x14ac:dyDescent="0.3">
      <c r="B13" s="5" t="s">
        <v>25</v>
      </c>
      <c r="C13" s="8" t="s">
        <v>24</v>
      </c>
      <c r="D13" s="2">
        <v>0</v>
      </c>
      <c r="E13" s="2">
        <v>0</v>
      </c>
      <c r="F13" s="7">
        <v>0</v>
      </c>
      <c r="G13" s="4"/>
    </row>
    <row r="14" spans="2:7" ht="131.25" x14ac:dyDescent="0.3">
      <c r="B14" s="5" t="s">
        <v>27</v>
      </c>
      <c r="C14" s="8" t="s">
        <v>28</v>
      </c>
      <c r="D14" s="2">
        <v>0</v>
      </c>
      <c r="E14" s="2"/>
      <c r="F14" s="7"/>
      <c r="G14" s="4"/>
    </row>
    <row r="15" spans="2:7" ht="18.75" x14ac:dyDescent="0.3">
      <c r="B15" s="3"/>
      <c r="C15" s="3"/>
      <c r="D15" s="2">
        <f>SUM(D4:D13)</f>
        <v>183847996.78999999</v>
      </c>
      <c r="E15" s="2">
        <f>SUM(E4:E13)</f>
        <v>194965861.97</v>
      </c>
      <c r="F15" s="7">
        <f t="shared" si="0"/>
        <v>106.04731374511486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2020г.</vt:lpstr>
      <vt:lpstr>2019-2020г.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2018-03-27T10:49:35Z</cp:lastPrinted>
  <dcterms:created xsi:type="dcterms:W3CDTF">2018-03-27T08:32:03Z</dcterms:created>
  <dcterms:modified xsi:type="dcterms:W3CDTF">2021-01-15T11:36:12Z</dcterms:modified>
</cp:coreProperties>
</file>